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Mi unidad\SDA-SSFFS\OTROS\PROCESOS CONTRATACION\PERSONAL\2025\IDONEIDADES T1 OK\"/>
    </mc:Choice>
  </mc:AlternateContent>
  <xr:revisionPtr revIDLastSave="0" documentId="13_ncr:1_{41442902-C897-41D6-8291-6871F0567E09}" xr6:coauthVersionLast="47" xr6:coauthVersionMax="47" xr10:uidLastSave="{00000000-0000-0000-0000-000000000000}"/>
  <bookViews>
    <workbookView xWindow="12045" yWindow="690" windowWidth="16335" windowHeight="14760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6" i="1" l="1"/>
  <c r="N26" i="1" s="1"/>
  <c r="M27" i="1"/>
  <c r="N27" i="1" s="1"/>
  <c r="M25" i="1"/>
  <c r="N25" i="1" s="1"/>
  <c r="M28" i="1"/>
  <c r="N28" i="1" s="1"/>
  <c r="M29" i="1"/>
  <c r="N29" i="1" s="1"/>
  <c r="M30" i="1"/>
  <c r="N30" i="1" s="1"/>
  <c r="O30" i="1" s="1"/>
  <c r="M31" i="1"/>
  <c r="N31" i="1" s="1"/>
  <c r="O27" i="1" l="1"/>
  <c r="P27" i="1"/>
  <c r="J27" i="1"/>
  <c r="O26" i="1"/>
  <c r="P26" i="1"/>
  <c r="J26" i="1"/>
  <c r="P25" i="1"/>
  <c r="L25" i="1" s="1"/>
  <c r="J25" i="1"/>
  <c r="O25" i="1"/>
  <c r="J28" i="1"/>
  <c r="P28" i="1"/>
  <c r="K28" i="1" s="1"/>
  <c r="O31" i="1"/>
  <c r="P31" i="1"/>
  <c r="J31" i="1"/>
  <c r="O29" i="1"/>
  <c r="J29" i="1"/>
  <c r="P29" i="1"/>
  <c r="O28" i="1"/>
  <c r="P30" i="1"/>
  <c r="J30" i="1"/>
  <c r="M24" i="1"/>
  <c r="N24" i="1" s="1"/>
  <c r="K26" i="1" l="1"/>
  <c r="L26" i="1"/>
  <c r="L27" i="1"/>
  <c r="K27" i="1"/>
  <c r="K25" i="1"/>
  <c r="L28" i="1"/>
  <c r="L30" i="1"/>
  <c r="K30" i="1"/>
  <c r="K29" i="1"/>
  <c r="L29" i="1"/>
  <c r="L31" i="1"/>
  <c r="K31" i="1"/>
  <c r="P24" i="1"/>
  <c r="J24" i="1"/>
  <c r="O24" i="1"/>
  <c r="I14" i="1"/>
  <c r="A21" i="1"/>
  <c r="L24" i="1" l="1"/>
  <c r="K24" i="1"/>
  <c r="J32" i="1" l="1"/>
  <c r="K32" i="1" l="1"/>
  <c r="L32" i="1"/>
  <c r="L33" i="1" s="1"/>
  <c r="L34" i="1" l="1"/>
  <c r="E17" i="1" s="1"/>
  <c r="K33" i="1"/>
  <c r="K34" i="1" s="1"/>
  <c r="D17" i="1" l="1"/>
  <c r="J34" i="1"/>
  <c r="C17" i="1" s="1"/>
  <c r="C19" i="1" l="1"/>
  <c r="H19" i="1"/>
  <c r="L16" i="1" l="1"/>
</calcChain>
</file>

<file path=xl/sharedStrings.xml><?xml version="1.0" encoding="utf-8"?>
<sst xmlns="http://schemas.openxmlformats.org/spreadsheetml/2006/main" count="96" uniqueCount="86">
  <si>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</si>
  <si>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</si>
  <si>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</si>
  <si>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</si>
  <si>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</si>
  <si>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</si>
  <si>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</si>
  <si>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</si>
  <si>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</si>
  <si>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</si>
  <si>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</si>
  <si>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</si>
  <si>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</si>
  <si>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</si>
  <si>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</si>
  <si>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</si>
  <si>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</si>
  <si>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</si>
  <si>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</si>
  <si>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</si>
  <si>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</si>
  <si>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</si>
  <si>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</si>
  <si>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</si>
  <si>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</si>
  <si>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</si>
  <si>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</si>
  <si>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</si>
  <si>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</si>
  <si>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</si>
  <si>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</si>
  <si>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</si>
  <si>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</si>
  <si>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</si>
  <si>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</si>
  <si>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</si>
  <si>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</si>
  <si>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</si>
  <si>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</si>
  <si>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</si>
  <si>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</si>
  <si>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</si>
  <si>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</si>
  <si>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</si>
  <si>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</si>
  <si>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</si>
  <si>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</si>
  <si>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</si>
  <si>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</si>
  <si>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</si>
  <si>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</si>
  <si>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</si>
  <si>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</si>
  <si>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</si>
  <si>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</si>
  <si>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</si>
  <si>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</si>
  <si>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</si>
  <si>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</si>
  <si>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</si>
  <si>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</si>
  <si>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</si>
  <si>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</si>
  <si>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DEL ENLACE DE LA DEPENDENCIA QUE VERIFICA Y ENTREGA LA DOCUMENTACION PRESENTADA:
___________________________________________ 
EDUARD ALFONSO ZARANTE ARROYO
Subdirección de Silvicultura, Flora y Fauna Silvestre</t>
  </si>
  <si>
    <t>NOMBRE Y FIRMA DEL GERENTE DEL PROYECTO
__________________________________________
GLADYS EMILIA RODRIGUEZ PARDO
Directora de Control Ambiental</t>
  </si>
  <si>
    <t>ALEJANDRA BENAVIDES COGUA</t>
  </si>
  <si>
    <t>10/23/2015</t>
  </si>
  <si>
    <t>1/09/2015 -  11/12/2024</t>
  </si>
  <si>
    <t xml:space="preserve">TITULO DE ZOOTECNISTA - ESPECIALISTA EN BIENESTAR ANIMAL Y ETOLOGIA </t>
  </si>
  <si>
    <t>Título Profesional en Medicina veterinaria y zootecnia, o medicina veterinaria o, zootecnia o biología  y  Especialización.</t>
  </si>
  <si>
    <t>Secretaría Distrital de Ambiente 
SDA-CPS-20240890</t>
  </si>
  <si>
    <t>PRESTAR LOS SERVICIOS PROFESIONALES PARA LA ORGANIZACIÓN, DESARROLLO Y SEGUIMIENTO DE LAS ACTUACIONES TÉCNICAS PARA LA PROTECCIÓN, CONSERVACIÓN DE LA FAUNA SILVESTRE Y CONTROL DE SU TRÁFICO ILEGAL</t>
  </si>
  <si>
    <t>Secretaría Distrital de Ambiente 
SDA-CPS-20231181</t>
  </si>
  <si>
    <t>PRESTAR LOS SERVICIOS PROFESIONALES PARA EJECUTAR ACTUACIONES TÉCNICAS DE EVALUACIÓN, CONTROL, SEGUIMIENTO Y PREVENCIÓN SOBRE EL RECURSO FAUNA SILVESTRE.</t>
  </si>
  <si>
    <t>Secretaría Distrital de Ambiente
SDA-CPS-20221357</t>
  </si>
  <si>
    <t>PRESTAR SERVICIOS PROFESIONALES PARA ADELANTAR LAS ACTUACIONES DE EVALUACIÓN Y SEGUIMIENTO AL
APROVECHAMIENTO LEGAL DE LA FAUNA SILVESTRE</t>
  </si>
  <si>
    <t>Secretaría Distrital de Ambiente SDA-CPS-202100616</t>
  </si>
  <si>
    <t>PRESTAR LOS SERVICIOS PROFESIONALES PARA EJECUTAR ACTUACIONES TÉCNICAS DE PROTECCIÓN, CONSERVACIÓN Y CONTROL DEL TRÁFICO ILEGAL DE ESPECIES DE FAUNA SILVESTRE</t>
  </si>
  <si>
    <t>Secretaría Distrital de Ambiente SDA-CPS-20201187</t>
  </si>
  <si>
    <t>PRESTAR SERVICIOS PROFESIONALES PARA APOYAR EL
DESARROLLO DE ACTUACIONES TÉCNICAS DE EVALUACIÓN,
CONTROL, SEGUIMIENTO Y PREVENCIÓN AL TRÁFICO Y
MOVILIZACIÓN DE FAUNA SILVESTRE</t>
  </si>
  <si>
    <t>Secretaría Distrital de Ambiente SDA-CPS-20200165</t>
  </si>
  <si>
    <t>Secretaría Distrital de Ambiente
SDA-CPS-20190156</t>
  </si>
  <si>
    <t>PRESTAR SERVICIOS PROFESIONALES PARA APOYAR EL
DESARROLLO DE ACTUACIONES TÉCNICAS DE EVALUACIÓN, CONTROL, SEGUIMIENTO Y PREVENCIÓN AL TRÁFICO Y MOVILIZACIÓN DE FAUNA SILVESTRE</t>
  </si>
  <si>
    <t>Secretaría Distrital de Ambiente
SDA-CPS-20180223</t>
  </si>
  <si>
    <t>PRESTAR SERVICIO PROFESIONALES PARA APOYAR LAS ACTUACIONES TECNICAS DE EVALUACION, CONTROL, SEGUIMINETO Y PREVENCION AL TRAFICO Y MOVILIZACIO DE FAUNA SILVESTRE</t>
  </si>
  <si>
    <t>Mínimo Cincuenta y cuatro (54) meses de experiencia relacionada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</si>
</sst>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9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1" fontId="11" fillId="0" borderId="8" xfId="0" applyNumberFormat="1" applyFont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1" fillId="0" borderId="2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1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9" fillId="7" borderId="3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2" fillId="1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3" fontId="2" fillId="12" borderId="1" xfId="0" applyNumberFormat="1" applyFont="1" applyFill="1" applyBorder="1" applyAlignment="1">
      <alignment horizontal="left" vertical="center" wrapText="1"/>
    </xf>
    <xf numFmtId="14" fontId="2" fillId="12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182374</xdr:colOff>
      <xdr:row>36</xdr:row>
      <xdr:rowOff>1620006</xdr:rowOff>
    </xdr:from>
    <xdr:to>
      <xdr:col>0</xdr:col>
      <xdr:colOff>842774</xdr:colOff>
      <xdr:row>36</xdr:row>
      <xdr:rowOff>2054973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BE4F5779-A95B-45CA-B438-896789492B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2374" y="18465649"/>
          <a:ext cx="660400" cy="4349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3"/>
  <sheetViews>
    <sheetView tabSelected="1" topLeftCell="A37" zoomScale="80" zoomScaleNormal="80" workbookViewId="0">
      <selection activeCell="B8" sqref="B8:L8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0" customWidth="1"/>
    <col min="13" max="15" width="9.125" style="10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103"/>
      <c r="B1" s="104"/>
      <c r="C1" s="109" t="s">
        <v>35</v>
      </c>
      <c r="D1" s="109"/>
      <c r="E1" s="109"/>
      <c r="F1" s="109"/>
      <c r="G1" s="109"/>
      <c r="H1" s="109"/>
      <c r="I1" s="109"/>
      <c r="J1" s="109"/>
      <c r="K1" s="109"/>
      <c r="L1" s="110"/>
    </row>
    <row r="2" spans="1:12" ht="24" customHeight="1" x14ac:dyDescent="0.2">
      <c r="A2" s="105"/>
      <c r="B2" s="106"/>
      <c r="C2" s="111" t="s">
        <v>37</v>
      </c>
      <c r="D2" s="111"/>
      <c r="E2" s="111"/>
      <c r="F2" s="111"/>
      <c r="G2" s="111"/>
      <c r="H2" s="111"/>
      <c r="I2" s="111"/>
      <c r="J2" s="111"/>
      <c r="K2" s="111"/>
      <c r="L2" s="112"/>
    </row>
    <row r="3" spans="1:12" ht="27.75" customHeight="1" thickBot="1" x14ac:dyDescent="0.25">
      <c r="A3" s="107"/>
      <c r="B3" s="108"/>
      <c r="C3" s="92" t="s">
        <v>34</v>
      </c>
      <c r="D3" s="92"/>
      <c r="E3" s="92"/>
      <c r="F3" s="92"/>
      <c r="G3" s="92"/>
      <c r="H3" s="92" t="s">
        <v>57</v>
      </c>
      <c r="I3" s="92"/>
      <c r="J3" s="92"/>
      <c r="K3" s="92"/>
      <c r="L3" s="93"/>
    </row>
    <row r="4" spans="1:12" ht="27.75" customHeight="1" thickTop="1" x14ac:dyDescent="0.2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26.25" customHeight="1" x14ac:dyDescent="0.2">
      <c r="A5" s="113" t="s">
        <v>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1:12" ht="26.25" customHeight="1" x14ac:dyDescent="0.2">
      <c r="A6" s="26" t="s">
        <v>5</v>
      </c>
      <c r="B6" s="56" t="s">
        <v>65</v>
      </c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26.25" customHeight="1" x14ac:dyDescent="0.2">
      <c r="A7" s="26" t="s">
        <v>40</v>
      </c>
      <c r="B7" s="77">
        <v>1032449191</v>
      </c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ht="26.25" customHeight="1" x14ac:dyDescent="0.2">
      <c r="A8" s="26" t="s">
        <v>56</v>
      </c>
      <c r="B8" s="56" t="s">
        <v>68</v>
      </c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26.25" customHeight="1" x14ac:dyDescent="0.2">
      <c r="A9" s="26" t="s">
        <v>41</v>
      </c>
      <c r="B9" s="78" t="s">
        <v>67</v>
      </c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12" ht="26.25" customHeight="1" x14ac:dyDescent="0.2">
      <c r="A10" s="26" t="s">
        <v>42</v>
      </c>
      <c r="B10" s="56">
        <v>30749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</row>
    <row r="11" spans="1:12" ht="26.25" customHeight="1" x14ac:dyDescent="0.2">
      <c r="A11" s="26" t="s">
        <v>43</v>
      </c>
      <c r="B11" s="56" t="s">
        <v>66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</row>
    <row r="12" spans="1:12" ht="39" customHeight="1" x14ac:dyDescent="0.2">
      <c r="A12" s="88" t="s">
        <v>39</v>
      </c>
      <c r="B12" s="27" t="s">
        <v>24</v>
      </c>
      <c r="C12" s="57" t="s">
        <v>69</v>
      </c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36" customHeight="1" x14ac:dyDescent="0.2">
      <c r="A13" s="89"/>
      <c r="B13" s="4" t="s">
        <v>7</v>
      </c>
      <c r="C13" s="58" t="s">
        <v>85</v>
      </c>
      <c r="D13" s="58"/>
      <c r="E13" s="58"/>
      <c r="F13" s="58"/>
      <c r="G13" s="58"/>
      <c r="H13" s="58"/>
      <c r="I13" s="58"/>
      <c r="J13" s="58"/>
      <c r="K13" s="58"/>
      <c r="L13" s="58"/>
    </row>
    <row r="14" spans="1:12" ht="102" customHeight="1" x14ac:dyDescent="0.2">
      <c r="A14" s="90"/>
      <c r="B14" s="5" t="s">
        <v>6</v>
      </c>
      <c r="C14" s="59" t="s">
        <v>33</v>
      </c>
      <c r="D14" s="59"/>
      <c r="E14" s="59"/>
      <c r="F14" s="59"/>
      <c r="G14" s="79" t="s">
        <v>29</v>
      </c>
      <c r="H14" s="79"/>
      <c r="I14" s="18">
        <f>+IF(C14="DOCTORADO",4,IF(C14="ESPECIALIZACION",2,IF(C14="MAESTRIA",3,0)))</f>
        <v>0</v>
      </c>
      <c r="J14" s="80"/>
      <c r="K14" s="80"/>
      <c r="L14" s="80"/>
    </row>
    <row r="15" spans="1:12" ht="26.25" customHeight="1" x14ac:dyDescent="0.2">
      <c r="A15" s="87" t="s">
        <v>8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</row>
    <row r="16" spans="1:12" ht="38.25" customHeight="1" x14ac:dyDescent="0.2">
      <c r="A16" s="64" t="s">
        <v>13</v>
      </c>
      <c r="B16" s="65"/>
      <c r="C16" s="2" t="s">
        <v>9</v>
      </c>
      <c r="D16" s="2" t="s">
        <v>10</v>
      </c>
      <c r="E16" s="81" t="s">
        <v>11</v>
      </c>
      <c r="F16" s="82"/>
      <c r="G16" s="87" t="s">
        <v>27</v>
      </c>
      <c r="H16" s="100" t="s">
        <v>9</v>
      </c>
      <c r="I16" s="100"/>
      <c r="J16" s="87" t="s">
        <v>14</v>
      </c>
      <c r="K16" s="87"/>
      <c r="L16" s="96" t="str">
        <f>IF(C19&gt;=H19,"CUMPLE","NO CUMPLE")</f>
        <v>CUMPLE</v>
      </c>
    </row>
    <row r="17" spans="1:17" ht="22.5" customHeight="1" x14ac:dyDescent="0.2">
      <c r="A17" s="66"/>
      <c r="B17" s="67"/>
      <c r="C17" s="6">
        <f>J34</f>
        <v>6</v>
      </c>
      <c r="D17" s="6">
        <f>K34</f>
        <v>0</v>
      </c>
      <c r="E17" s="101">
        <f>L34</f>
        <v>20.000000000000036</v>
      </c>
      <c r="F17" s="102"/>
      <c r="G17" s="87"/>
      <c r="H17" s="71">
        <v>4.5</v>
      </c>
      <c r="I17" s="71"/>
      <c r="J17" s="87"/>
      <c r="K17" s="87"/>
      <c r="L17" s="97"/>
    </row>
    <row r="18" spans="1:17" ht="33.75" customHeight="1" x14ac:dyDescent="0.2">
      <c r="A18" s="66"/>
      <c r="B18" s="67"/>
      <c r="C18" s="81" t="s">
        <v>32</v>
      </c>
      <c r="D18" s="95"/>
      <c r="E18" s="95"/>
      <c r="F18" s="82"/>
      <c r="G18" s="87"/>
      <c r="H18" s="99" t="s">
        <v>12</v>
      </c>
      <c r="I18" s="99"/>
      <c r="J18" s="87"/>
      <c r="K18" s="87"/>
      <c r="L18" s="97"/>
    </row>
    <row r="19" spans="1:17" ht="35.25" customHeight="1" x14ac:dyDescent="0.2">
      <c r="A19" s="68"/>
      <c r="B19" s="69"/>
      <c r="C19" s="71">
        <f>(E17/359)+(D17/12)+C17+I14</f>
        <v>6.0557103064066853</v>
      </c>
      <c r="D19" s="71"/>
      <c r="E19" s="71"/>
      <c r="F19" s="71"/>
      <c r="G19" s="87"/>
      <c r="H19" s="71">
        <f>H17</f>
        <v>4.5</v>
      </c>
      <c r="I19" s="71"/>
      <c r="J19" s="87"/>
      <c r="K19" s="87"/>
      <c r="L19" s="98"/>
    </row>
    <row r="20" spans="1:17" ht="28.5" customHeight="1" x14ac:dyDescent="0.2">
      <c r="A20" s="85" t="s">
        <v>15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</row>
    <row r="21" spans="1:17" ht="28.5" customHeight="1" x14ac:dyDescent="0.2">
      <c r="A21" s="62" t="str">
        <f>'[1]Calculador de tiempo'!B3</f>
        <v>EMPRESA O ENTIDAD</v>
      </c>
      <c r="B21" s="62" t="s">
        <v>55</v>
      </c>
      <c r="C21" s="62"/>
      <c r="D21" s="70" t="s">
        <v>44</v>
      </c>
      <c r="E21" s="70"/>
      <c r="F21" s="70"/>
      <c r="G21" s="70"/>
      <c r="H21" s="70"/>
      <c r="I21" s="70"/>
      <c r="J21" s="70"/>
      <c r="K21" s="70"/>
      <c r="L21" s="70"/>
    </row>
    <row r="22" spans="1:17" ht="36" customHeight="1" x14ac:dyDescent="0.2">
      <c r="A22" s="62"/>
      <c r="B22" s="62"/>
      <c r="C22" s="62"/>
      <c r="D22" s="72" t="s">
        <v>45</v>
      </c>
      <c r="E22" s="73"/>
      <c r="F22" s="74"/>
      <c r="G22" s="72" t="s">
        <v>46</v>
      </c>
      <c r="H22" s="73"/>
      <c r="I22" s="74"/>
      <c r="J22" s="75" t="s">
        <v>51</v>
      </c>
      <c r="K22" s="75" t="s">
        <v>52</v>
      </c>
      <c r="L22" s="75" t="s">
        <v>53</v>
      </c>
      <c r="M22" s="11"/>
      <c r="P22" s="10"/>
    </row>
    <row r="23" spans="1:17" ht="36.75" customHeight="1" x14ac:dyDescent="0.2">
      <c r="A23" s="63"/>
      <c r="B23" s="63"/>
      <c r="C23" s="63"/>
      <c r="D23" s="25" t="s">
        <v>47</v>
      </c>
      <c r="E23" s="25" t="s">
        <v>48</v>
      </c>
      <c r="F23" s="25" t="s">
        <v>49</v>
      </c>
      <c r="G23" s="25" t="s">
        <v>47</v>
      </c>
      <c r="H23" s="25" t="s">
        <v>48</v>
      </c>
      <c r="I23" s="29" t="s">
        <v>49</v>
      </c>
      <c r="J23" s="76"/>
      <c r="K23" s="76"/>
      <c r="L23" s="76"/>
      <c r="M23" s="12" t="s">
        <v>50</v>
      </c>
      <c r="N23" s="12"/>
      <c r="O23" s="12"/>
      <c r="P23" s="12"/>
      <c r="Q23" s="17"/>
    </row>
    <row r="24" spans="1:17" ht="90" customHeight="1" x14ac:dyDescent="0.2">
      <c r="A24" s="30" t="s">
        <v>70</v>
      </c>
      <c r="B24" s="42" t="s">
        <v>71</v>
      </c>
      <c r="C24" s="42"/>
      <c r="D24" s="30">
        <v>11</v>
      </c>
      <c r="E24" s="30">
        <v>4</v>
      </c>
      <c r="F24" s="30">
        <v>2024</v>
      </c>
      <c r="G24" s="30">
        <v>25</v>
      </c>
      <c r="H24" s="30">
        <v>7</v>
      </c>
      <c r="I24" s="30">
        <v>2024</v>
      </c>
      <c r="J24" s="28">
        <f>INT(N24)</f>
        <v>0</v>
      </c>
      <c r="K24" s="21">
        <f>INT(P24)</f>
        <v>3</v>
      </c>
      <c r="L24" s="21">
        <f>MOD(P24,1)*30</f>
        <v>15</v>
      </c>
      <c r="M24" s="13">
        <f t="shared" ref="M24" si="0">(I24-F24)*360+(H24-E24)*30+(G24-D24)+1</f>
        <v>105</v>
      </c>
      <c r="N24" s="14">
        <f>M24/360</f>
        <v>0.29166666666666669</v>
      </c>
      <c r="O24" s="15">
        <f t="shared" ref="O24" si="1">INT(N24)</f>
        <v>0</v>
      </c>
      <c r="P24" s="16">
        <f>MOD(N24,1)*12</f>
        <v>3.5</v>
      </c>
      <c r="Q24" s="17"/>
    </row>
    <row r="25" spans="1:17" ht="90" customHeight="1" x14ac:dyDescent="0.2">
      <c r="A25" s="30" t="s">
        <v>72</v>
      </c>
      <c r="B25" s="42" t="s">
        <v>73</v>
      </c>
      <c r="C25" s="42"/>
      <c r="D25" s="30">
        <v>31</v>
      </c>
      <c r="E25" s="30">
        <v>3</v>
      </c>
      <c r="F25" s="30">
        <v>2023</v>
      </c>
      <c r="G25" s="30">
        <v>31</v>
      </c>
      <c r="H25" s="30">
        <v>3</v>
      </c>
      <c r="I25" s="30">
        <v>2024</v>
      </c>
      <c r="J25" s="28">
        <f t="shared" ref="J25" si="2">INT(N25)</f>
        <v>1</v>
      </c>
      <c r="K25" s="21">
        <f t="shared" ref="K25" si="3">INT(P25)</f>
        <v>0</v>
      </c>
      <c r="L25" s="21">
        <f t="shared" ref="L25" si="4">MOD(P25,1)*30</f>
        <v>0.99999999999999645</v>
      </c>
      <c r="M25" s="13">
        <f t="shared" ref="M25" si="5">(I25-F25)*360+(H25-E25)*30+(G25-D25)+1</f>
        <v>361</v>
      </c>
      <c r="N25" s="14">
        <f t="shared" ref="N25" si="6">M25/360</f>
        <v>1.0027777777777778</v>
      </c>
      <c r="O25" s="15">
        <f t="shared" ref="O25" si="7">INT(N25)</f>
        <v>1</v>
      </c>
      <c r="P25" s="16">
        <f t="shared" ref="P25" si="8">MOD(N25,1)*12</f>
        <v>3.3333333333333215E-2</v>
      </c>
      <c r="Q25" s="17"/>
    </row>
    <row r="26" spans="1:17" ht="90" customHeight="1" x14ac:dyDescent="0.2">
      <c r="A26" s="35" t="s">
        <v>74</v>
      </c>
      <c r="B26" s="42" t="s">
        <v>75</v>
      </c>
      <c r="C26" s="42"/>
      <c r="D26" s="30">
        <v>1</v>
      </c>
      <c r="E26" s="30">
        <v>2</v>
      </c>
      <c r="F26" s="30">
        <v>2022</v>
      </c>
      <c r="G26" s="30">
        <v>4</v>
      </c>
      <c r="H26" s="30">
        <v>3</v>
      </c>
      <c r="I26" s="30">
        <v>2023</v>
      </c>
      <c r="J26" s="28">
        <f t="shared" ref="J26:J27" si="9">INT(N26)</f>
        <v>1</v>
      </c>
      <c r="K26" s="21">
        <f t="shared" ref="K26:K27" si="10">INT(P26)</f>
        <v>1</v>
      </c>
      <c r="L26" s="21">
        <f t="shared" ref="L26:L27" si="11">MOD(P26,1)*30</f>
        <v>4.0000000000000391</v>
      </c>
      <c r="M26" s="13">
        <f t="shared" ref="M26:M27" si="12">(I26-F26)*360+(H26-E26)*30+(G26-D26)+1</f>
        <v>394</v>
      </c>
      <c r="N26" s="14">
        <f t="shared" ref="N26:N27" si="13">M26/360</f>
        <v>1.0944444444444446</v>
      </c>
      <c r="O26" s="15">
        <f t="shared" ref="O26:O27" si="14">INT(N26)</f>
        <v>1</v>
      </c>
      <c r="P26" s="16">
        <f t="shared" ref="P26:P27" si="15">MOD(N26,1)*12</f>
        <v>1.1333333333333346</v>
      </c>
      <c r="Q26" s="17"/>
    </row>
    <row r="27" spans="1:17" ht="90" customHeight="1" x14ac:dyDescent="0.2">
      <c r="A27" s="35" t="s">
        <v>76</v>
      </c>
      <c r="B27" s="42" t="s">
        <v>77</v>
      </c>
      <c r="C27" s="42"/>
      <c r="D27" s="30">
        <v>8</v>
      </c>
      <c r="E27" s="30">
        <v>2</v>
      </c>
      <c r="F27" s="30">
        <v>2021</v>
      </c>
      <c r="G27" s="30">
        <v>7</v>
      </c>
      <c r="H27" s="30">
        <v>1</v>
      </c>
      <c r="I27" s="30">
        <v>2022</v>
      </c>
      <c r="J27" s="28">
        <f t="shared" si="9"/>
        <v>0</v>
      </c>
      <c r="K27" s="21">
        <f t="shared" si="10"/>
        <v>11</v>
      </c>
      <c r="L27" s="21">
        <f t="shared" si="11"/>
        <v>0</v>
      </c>
      <c r="M27" s="13">
        <f t="shared" si="12"/>
        <v>330</v>
      </c>
      <c r="N27" s="14">
        <f t="shared" si="13"/>
        <v>0.91666666666666663</v>
      </c>
      <c r="O27" s="15">
        <f t="shared" si="14"/>
        <v>0</v>
      </c>
      <c r="P27" s="16">
        <f t="shared" si="15"/>
        <v>11</v>
      </c>
      <c r="Q27" s="17"/>
    </row>
    <row r="28" spans="1:17" ht="81.75" customHeight="1" x14ac:dyDescent="0.2">
      <c r="A28" s="35" t="s">
        <v>78</v>
      </c>
      <c r="B28" s="42" t="s">
        <v>79</v>
      </c>
      <c r="C28" s="42"/>
      <c r="D28" s="30">
        <v>3</v>
      </c>
      <c r="E28" s="30">
        <v>8</v>
      </c>
      <c r="F28" s="30">
        <v>2020</v>
      </c>
      <c r="G28" s="30">
        <v>2</v>
      </c>
      <c r="H28" s="30">
        <v>1</v>
      </c>
      <c r="I28" s="30">
        <v>2021</v>
      </c>
      <c r="J28" s="28">
        <f t="shared" ref="J28:J31" si="16">INT(N28)</f>
        <v>0</v>
      </c>
      <c r="K28" s="21">
        <f t="shared" ref="K28:K31" si="17">INT(P28)</f>
        <v>5</v>
      </c>
      <c r="L28" s="21">
        <f t="shared" ref="L28:L31" si="18">MOD(P28,1)*30</f>
        <v>0</v>
      </c>
      <c r="M28" s="13">
        <f t="shared" ref="M28:M31" si="19">(I28-F28)*360+(H28-E28)*30+(G28-D28)+1</f>
        <v>150</v>
      </c>
      <c r="N28" s="14">
        <f t="shared" ref="N28:N31" si="20">M28/360</f>
        <v>0.41666666666666669</v>
      </c>
      <c r="O28" s="15">
        <f t="shared" ref="O28:O31" si="21">INT(N28)</f>
        <v>0</v>
      </c>
      <c r="P28" s="16">
        <f t="shared" ref="P28:P31" si="22">MOD(N28,1)*12</f>
        <v>5</v>
      </c>
      <c r="Q28" s="17"/>
    </row>
    <row r="29" spans="1:17" ht="81.75" customHeight="1" x14ac:dyDescent="0.2">
      <c r="A29" s="35" t="s">
        <v>80</v>
      </c>
      <c r="B29" s="42" t="s">
        <v>79</v>
      </c>
      <c r="C29" s="42"/>
      <c r="D29" s="30">
        <v>16</v>
      </c>
      <c r="E29" s="30">
        <v>3</v>
      </c>
      <c r="F29" s="30">
        <v>2020</v>
      </c>
      <c r="G29" s="30">
        <v>15</v>
      </c>
      <c r="H29" s="30">
        <v>7</v>
      </c>
      <c r="I29" s="30">
        <v>2020</v>
      </c>
      <c r="J29" s="28">
        <f t="shared" si="16"/>
        <v>0</v>
      </c>
      <c r="K29" s="21">
        <f t="shared" si="17"/>
        <v>4</v>
      </c>
      <c r="L29" s="21">
        <f t="shared" si="18"/>
        <v>0</v>
      </c>
      <c r="M29" s="13">
        <f t="shared" si="19"/>
        <v>120</v>
      </c>
      <c r="N29" s="14">
        <f t="shared" si="20"/>
        <v>0.33333333333333331</v>
      </c>
      <c r="O29" s="15">
        <f t="shared" si="21"/>
        <v>0</v>
      </c>
      <c r="P29" s="16">
        <f t="shared" si="22"/>
        <v>4</v>
      </c>
      <c r="Q29" s="17"/>
    </row>
    <row r="30" spans="1:17" ht="81.75" customHeight="1" x14ac:dyDescent="0.2">
      <c r="A30" s="35" t="s">
        <v>81</v>
      </c>
      <c r="B30" s="42" t="s">
        <v>82</v>
      </c>
      <c r="C30" s="42"/>
      <c r="D30" s="30">
        <v>19</v>
      </c>
      <c r="E30" s="30">
        <v>2</v>
      </c>
      <c r="F30" s="30">
        <v>2019</v>
      </c>
      <c r="G30" s="30">
        <v>18</v>
      </c>
      <c r="H30" s="30">
        <v>2</v>
      </c>
      <c r="I30" s="30">
        <v>2020</v>
      </c>
      <c r="J30" s="28">
        <f t="shared" si="16"/>
        <v>1</v>
      </c>
      <c r="K30" s="21">
        <f t="shared" si="17"/>
        <v>0</v>
      </c>
      <c r="L30" s="21">
        <f t="shared" si="18"/>
        <v>0</v>
      </c>
      <c r="M30" s="13">
        <f t="shared" si="19"/>
        <v>360</v>
      </c>
      <c r="N30" s="14">
        <f t="shared" si="20"/>
        <v>1</v>
      </c>
      <c r="O30" s="15">
        <f t="shared" si="21"/>
        <v>1</v>
      </c>
      <c r="P30" s="16">
        <f t="shared" si="22"/>
        <v>0</v>
      </c>
      <c r="Q30" s="17"/>
    </row>
    <row r="31" spans="1:17" ht="75" customHeight="1" x14ac:dyDescent="0.2">
      <c r="A31" s="35" t="s">
        <v>83</v>
      </c>
      <c r="B31" s="42" t="s">
        <v>84</v>
      </c>
      <c r="C31" s="42"/>
      <c r="D31" s="30">
        <v>22</v>
      </c>
      <c r="E31" s="30">
        <v>1</v>
      </c>
      <c r="F31" s="30">
        <v>2018</v>
      </c>
      <c r="G31" s="30">
        <v>21</v>
      </c>
      <c r="H31" s="30">
        <v>1</v>
      </c>
      <c r="I31" s="30">
        <v>2019</v>
      </c>
      <c r="J31" s="28">
        <f t="shared" si="16"/>
        <v>1</v>
      </c>
      <c r="K31" s="21">
        <f t="shared" si="17"/>
        <v>0</v>
      </c>
      <c r="L31" s="21">
        <f t="shared" si="18"/>
        <v>0</v>
      </c>
      <c r="M31" s="13">
        <f t="shared" si="19"/>
        <v>360</v>
      </c>
      <c r="N31" s="14">
        <f t="shared" si="20"/>
        <v>1</v>
      </c>
      <c r="O31" s="15">
        <f t="shared" si="21"/>
        <v>1</v>
      </c>
      <c r="P31" s="16">
        <f t="shared" si="22"/>
        <v>0</v>
      </c>
      <c r="Q31" s="17"/>
    </row>
    <row r="32" spans="1:17" ht="25.5" hidden="1" customHeight="1" x14ac:dyDescent="0.2">
      <c r="A32" s="36" t="s">
        <v>83</v>
      </c>
      <c r="B32" s="46" t="s">
        <v>84</v>
      </c>
      <c r="C32" s="46"/>
      <c r="D32" s="37">
        <v>22</v>
      </c>
      <c r="E32" s="37">
        <v>1</v>
      </c>
      <c r="F32" s="37">
        <v>2018</v>
      </c>
      <c r="G32" s="37">
        <v>21</v>
      </c>
      <c r="H32" s="37">
        <v>1</v>
      </c>
      <c r="I32" s="37">
        <v>2019</v>
      </c>
      <c r="J32" s="22">
        <f>SUM(J21:J31)</f>
        <v>4</v>
      </c>
      <c r="K32" s="22">
        <f>SUM(K21:K31)</f>
        <v>24</v>
      </c>
      <c r="L32" s="22">
        <f>SUM(L21:L31)</f>
        <v>20.000000000000036</v>
      </c>
      <c r="P32" s="19"/>
      <c r="Q32" s="17"/>
    </row>
    <row r="33" spans="1:17" ht="30.75" hidden="1" customHeight="1" x14ac:dyDescent="0.2">
      <c r="A33" s="31"/>
      <c r="B33" s="31"/>
      <c r="C33" s="32"/>
      <c r="D33" s="32"/>
      <c r="E33" s="32"/>
      <c r="F33" s="32"/>
      <c r="G33" s="32"/>
      <c r="H33" s="33"/>
      <c r="I33" s="34"/>
      <c r="K33" s="23">
        <f>(K32+INT(L33))/12</f>
        <v>2</v>
      </c>
      <c r="L33" s="23">
        <f>L32/30</f>
        <v>0.66666666666666785</v>
      </c>
      <c r="P33" s="19"/>
      <c r="Q33" s="17"/>
    </row>
    <row r="34" spans="1:17" ht="36.75" customHeight="1" x14ac:dyDescent="0.2">
      <c r="A34" s="61" t="s">
        <v>54</v>
      </c>
      <c r="B34" s="61"/>
      <c r="C34" s="61"/>
      <c r="D34" s="61"/>
      <c r="E34" s="61"/>
      <c r="F34" s="61"/>
      <c r="G34" s="61"/>
      <c r="H34" s="61"/>
      <c r="I34" s="61"/>
      <c r="J34" s="24">
        <f>J32+INT(K33)</f>
        <v>6</v>
      </c>
      <c r="K34" s="24">
        <f>MOD(K33,1)*12</f>
        <v>0</v>
      </c>
      <c r="L34" s="24">
        <f>MOD(L33,1)*30</f>
        <v>20.000000000000036</v>
      </c>
      <c r="P34" s="19"/>
      <c r="Q34" s="17"/>
    </row>
    <row r="35" spans="1:17" ht="25.5" customHeight="1" x14ac:dyDescent="0.2">
      <c r="A35" s="7"/>
      <c r="B35" s="9"/>
      <c r="C35" s="60"/>
      <c r="D35" s="60"/>
      <c r="E35" s="60"/>
      <c r="F35" s="60"/>
      <c r="G35" s="60"/>
      <c r="H35" s="60"/>
      <c r="I35" s="60"/>
      <c r="J35" s="60"/>
      <c r="K35" s="8"/>
      <c r="L35" s="11"/>
    </row>
    <row r="36" spans="1:17" ht="26.25" customHeight="1" x14ac:dyDescent="0.2">
      <c r="A36" s="87" t="s">
        <v>16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</row>
    <row r="37" spans="1:17" ht="166.5" customHeight="1" x14ac:dyDescent="0.2">
      <c r="A37" s="83" t="s">
        <v>63</v>
      </c>
      <c r="B37" s="83"/>
      <c r="C37" s="83"/>
      <c r="D37" s="91" t="s">
        <v>64</v>
      </c>
      <c r="E37" s="91"/>
      <c r="F37" s="91"/>
      <c r="G37" s="91"/>
      <c r="H37" s="91"/>
      <c r="I37" s="91"/>
      <c r="J37" s="91"/>
      <c r="K37" s="91"/>
      <c r="L37" s="91"/>
    </row>
    <row r="38" spans="1:17" ht="14.25" customHeight="1" x14ac:dyDescent="0.2">
      <c r="A38" s="84" t="s">
        <v>0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39" spans="1:17" ht="15.75" customHeight="1" x14ac:dyDescent="0.2"/>
    <row r="40" spans="1:17" ht="15.75" customHeight="1" x14ac:dyDescent="0.2">
      <c r="A40" s="41" t="s">
        <v>1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7" ht="15.75" customHeight="1" x14ac:dyDescent="0.2">
      <c r="A41" s="20" t="s">
        <v>2</v>
      </c>
      <c r="B41" s="38" t="s">
        <v>3</v>
      </c>
      <c r="C41" s="39"/>
      <c r="D41" s="39"/>
      <c r="E41" s="39"/>
      <c r="F41" s="39"/>
      <c r="G41" s="40"/>
      <c r="H41" s="38" t="s">
        <v>26</v>
      </c>
      <c r="I41" s="39"/>
      <c r="J41" s="39"/>
      <c r="K41" s="39"/>
      <c r="L41" s="40"/>
    </row>
    <row r="42" spans="1:17" ht="18.75" customHeight="1" x14ac:dyDescent="0.2">
      <c r="A42" s="1">
        <v>1</v>
      </c>
      <c r="B42" s="43" t="s">
        <v>36</v>
      </c>
      <c r="C42" s="44"/>
      <c r="D42" s="44"/>
      <c r="E42" s="44"/>
      <c r="F42" s="44"/>
      <c r="G42" s="45"/>
      <c r="H42" s="43" t="s">
        <v>38</v>
      </c>
      <c r="I42" s="44"/>
      <c r="J42" s="44"/>
      <c r="K42" s="44"/>
      <c r="L42" s="45"/>
    </row>
    <row r="43" spans="1:17" ht="15.75" customHeight="1" x14ac:dyDescent="0.2">
      <c r="A43" s="1">
        <v>2</v>
      </c>
      <c r="B43" s="43" t="s">
        <v>60</v>
      </c>
      <c r="C43" s="44"/>
      <c r="D43" s="44"/>
      <c r="E43" s="44"/>
      <c r="F43" s="44"/>
      <c r="G43" s="45"/>
      <c r="H43" s="43" t="s">
        <v>61</v>
      </c>
      <c r="I43" s="44"/>
      <c r="J43" s="44"/>
      <c r="K43" s="44"/>
      <c r="L43" s="45"/>
    </row>
    <row r="44" spans="1:17" ht="15.75" customHeight="1" x14ac:dyDescent="0.2">
      <c r="A44" s="41" t="s">
        <v>25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7" ht="15" customHeight="1" x14ac:dyDescent="0.2">
      <c r="A45" s="50" t="s">
        <v>17</v>
      </c>
      <c r="B45" s="51"/>
      <c r="C45" s="50" t="s">
        <v>18</v>
      </c>
      <c r="D45" s="52"/>
      <c r="E45" s="52"/>
      <c r="F45" s="52"/>
      <c r="G45" s="51"/>
      <c r="H45" s="50" t="s">
        <v>19</v>
      </c>
      <c r="I45" s="52"/>
      <c r="J45" s="52"/>
      <c r="K45" s="52"/>
      <c r="L45" s="51"/>
    </row>
    <row r="46" spans="1:17" ht="15.75" customHeight="1" x14ac:dyDescent="0.2">
      <c r="A46" s="47" t="s">
        <v>22</v>
      </c>
      <c r="B46" s="49"/>
      <c r="C46" s="47" t="s">
        <v>22</v>
      </c>
      <c r="D46" s="48"/>
      <c r="E46" s="48"/>
      <c r="F46" s="48"/>
      <c r="G46" s="49"/>
      <c r="H46" s="53" t="s">
        <v>21</v>
      </c>
      <c r="I46" s="54"/>
      <c r="J46" s="54"/>
      <c r="K46" s="54"/>
      <c r="L46" s="55"/>
    </row>
    <row r="47" spans="1:17" ht="15.75" customHeight="1" x14ac:dyDescent="0.2">
      <c r="A47" s="47" t="s">
        <v>23</v>
      </c>
      <c r="B47" s="49"/>
      <c r="C47" s="47" t="s">
        <v>23</v>
      </c>
      <c r="D47" s="48"/>
      <c r="E47" s="48"/>
      <c r="F47" s="48"/>
      <c r="G47" s="49"/>
      <c r="H47" s="53" t="s">
        <v>20</v>
      </c>
      <c r="I47" s="54"/>
      <c r="J47" s="54"/>
      <c r="K47" s="54"/>
      <c r="L47" s="55"/>
    </row>
    <row r="48" spans="1:17" ht="15.75" customHeight="1" x14ac:dyDescent="0.2">
      <c r="A48" s="47" t="s">
        <v>58</v>
      </c>
      <c r="B48" s="49"/>
      <c r="C48" s="47" t="s">
        <v>59</v>
      </c>
      <c r="D48" s="48"/>
      <c r="E48" s="48"/>
      <c r="F48" s="48"/>
      <c r="G48" s="49"/>
      <c r="H48" s="47" t="s">
        <v>62</v>
      </c>
      <c r="I48" s="48"/>
      <c r="J48" s="48"/>
      <c r="K48" s="48"/>
      <c r="L48" s="49"/>
    </row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76"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  <mergeCell ref="G14:H14"/>
    <mergeCell ref="J14:L14"/>
    <mergeCell ref="E16:F16"/>
    <mergeCell ref="H42:L42"/>
    <mergeCell ref="A37:C37"/>
    <mergeCell ref="A38:L38"/>
    <mergeCell ref="A20:L20"/>
    <mergeCell ref="A36:L36"/>
    <mergeCell ref="B24:C24"/>
    <mergeCell ref="B31:C31"/>
    <mergeCell ref="B28:C28"/>
    <mergeCell ref="A15:L15"/>
    <mergeCell ref="A12:A14"/>
    <mergeCell ref="B29:C29"/>
    <mergeCell ref="B30:C30"/>
    <mergeCell ref="D37:L37"/>
    <mergeCell ref="B6:L6"/>
    <mergeCell ref="B7:L7"/>
    <mergeCell ref="B8:L8"/>
    <mergeCell ref="B9:L9"/>
    <mergeCell ref="B10:L10"/>
    <mergeCell ref="B11:L11"/>
    <mergeCell ref="C12:L12"/>
    <mergeCell ref="C13:L13"/>
    <mergeCell ref="C14:F14"/>
    <mergeCell ref="C35:J35"/>
    <mergeCell ref="A34:I34"/>
    <mergeCell ref="A21:A23"/>
    <mergeCell ref="A16:B19"/>
    <mergeCell ref="D21:L21"/>
    <mergeCell ref="B21:C23"/>
    <mergeCell ref="C19:F19"/>
    <mergeCell ref="D22:F22"/>
    <mergeCell ref="G22:I22"/>
    <mergeCell ref="J22:J23"/>
    <mergeCell ref="K22:K23"/>
    <mergeCell ref="L22:L23"/>
    <mergeCell ref="H48:L48"/>
    <mergeCell ref="A45:B45"/>
    <mergeCell ref="A46:B46"/>
    <mergeCell ref="A47:B47"/>
    <mergeCell ref="A48:B48"/>
    <mergeCell ref="C45:G45"/>
    <mergeCell ref="C46:G46"/>
    <mergeCell ref="C47:G47"/>
    <mergeCell ref="C48:G48"/>
    <mergeCell ref="H45:L45"/>
    <mergeCell ref="H46:L46"/>
    <mergeCell ref="H47:L47"/>
    <mergeCell ref="H41:L41"/>
    <mergeCell ref="A44:L44"/>
    <mergeCell ref="B25:C25"/>
    <mergeCell ref="B27:C27"/>
    <mergeCell ref="H43:L43"/>
    <mergeCell ref="B41:G41"/>
    <mergeCell ref="B42:G42"/>
    <mergeCell ref="B43:G43"/>
    <mergeCell ref="A40:L40"/>
    <mergeCell ref="B26:C26"/>
    <mergeCell ref="B32:C32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STEFANY.GUTIERREZ</cp:lastModifiedBy>
  <cp:lastPrinted>2024-05-08T17:06:04Z</cp:lastPrinted>
  <dcterms:created xsi:type="dcterms:W3CDTF">2018-10-25T20:33:32Z</dcterms:created>
  <dcterms:modified xsi:type="dcterms:W3CDTF">2025-01-24T16:21:50Z</dcterms:modified>
</cp:coreProperties>
</file>